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6" sheetId="147" r:id="rId1"/>
  </sheets>
  <definedNames>
    <definedName name="_xlnm.Print_Area" localSheetId="0">'C_V.166'!$B$2:$P$36</definedName>
  </definedNames>
  <calcPr calcId="162913"/>
</workbook>
</file>

<file path=xl/calcChain.xml><?xml version="1.0" encoding="utf-8"?>
<calcChain xmlns="http://schemas.openxmlformats.org/spreadsheetml/2006/main">
  <c r="P29" i="147" l="1"/>
  <c r="L29" i="147"/>
  <c r="F29" i="147"/>
  <c r="P28" i="147"/>
  <c r="L28" i="147"/>
  <c r="F28" i="147"/>
  <c r="P34" i="147" l="1"/>
  <c r="L34" i="147"/>
  <c r="F34" i="147"/>
  <c r="P27" i="147"/>
  <c r="L27" i="147"/>
  <c r="F27" i="147"/>
  <c r="P26" i="147"/>
  <c r="L26" i="147"/>
  <c r="F26" i="147"/>
  <c r="P25" i="147"/>
  <c r="L25" i="147"/>
  <c r="F25" i="147"/>
  <c r="P24" i="147"/>
  <c r="L24" i="147"/>
  <c r="F24" i="147"/>
  <c r="P23" i="147"/>
  <c r="L23" i="147"/>
  <c r="F23" i="147"/>
  <c r="P22" i="147"/>
  <c r="L22" i="147"/>
  <c r="F22" i="147"/>
  <c r="P21" i="147"/>
  <c r="L21" i="147"/>
  <c r="F21" i="147"/>
  <c r="P20" i="147"/>
  <c r="L20" i="147"/>
  <c r="F20" i="147"/>
  <c r="P19" i="147"/>
  <c r="L19" i="147"/>
  <c r="F19" i="147"/>
  <c r="P18" i="147"/>
  <c r="L18" i="147"/>
  <c r="F18" i="147"/>
  <c r="P17" i="147"/>
  <c r="L17" i="147"/>
  <c r="F17" i="147"/>
  <c r="P16" i="147"/>
  <c r="L16" i="147"/>
  <c r="F16" i="147"/>
  <c r="P15" i="147"/>
  <c r="L15" i="147"/>
  <c r="F15" i="147"/>
  <c r="P14" i="147"/>
  <c r="L14" i="147"/>
  <c r="F14" i="147"/>
  <c r="P13" i="147"/>
  <c r="L13" i="147"/>
  <c r="N13" i="147" s="1"/>
  <c r="F13" i="147"/>
  <c r="H13" i="147" s="1"/>
  <c r="H14" i="147" l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N14" i="147"/>
  <c r="N15" i="147" s="1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N28" i="147" s="1"/>
  <c r="N29" i="147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<sst xmlns="http://schemas.openxmlformats.org/spreadsheetml/2006/main" count="68" uniqueCount="37">
  <si>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</si>
  <si>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</si>
  <si>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</si>
  <si>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</si>
  <si>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</si>
  <si>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</si>
  <si>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</si>
  <si>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</si>
  <si>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</si>
  <si>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</si>
  <si>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</si>
  <si>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</si>
  <si>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</si>
  <si>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</si>
  <si>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</si>
  <si>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</si>
  <si>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</si>
  <si>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</si>
  <si>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</si>
  <si>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</si>
  <si>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</si>
  <si>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</si>
  <si>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</si>
  <si>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</si>
  <si>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</si>
  <si>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</si>
  <si>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</si>
  <si>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</si>
  <si>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</si>
  <si>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</si>
  <si>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</si>
  <si>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</si>
  <si>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</si>
  <si>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</si>
  <si>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Ejercicio 2016</t>
  </si>
  <si>
    <t>s.e.</t>
  </si>
  <si>
    <r>
      <t xml:space="preserve">Cuadro V.166. </t>
    </r>
    <r>
      <rPr>
        <b/>
        <sz val="14"/>
        <rFont val="Times New Roman"/>
        <family val="1"/>
      </rPr>
      <t xml:space="preserve">Disminuciones del régimen fiscal de las entidades parcialmente exentas.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</si>
</sst>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36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10</v>
      </c>
      <c r="E13" s="12"/>
      <c r="F13" s="13">
        <f>(D13/D$34)*100</f>
        <v>9.1257528746121558E-2</v>
      </c>
      <c r="G13" s="14"/>
      <c r="H13" s="13">
        <f>F13</f>
        <v>9.1257528746121558E-2</v>
      </c>
      <c r="I13" s="29"/>
      <c r="J13" s="30">
        <v>1.1459815200000001</v>
      </c>
      <c r="K13" s="12"/>
      <c r="L13" s="13">
        <f>(J13/J$34)*100</f>
        <v>1.3922329270815693E-2</v>
      </c>
      <c r="M13" s="14"/>
      <c r="N13" s="13">
        <f>L13</f>
        <v>1.3922329270815693E-2</v>
      </c>
      <c r="O13" s="29"/>
      <c r="P13" s="12">
        <f>(J13/D13)*1000000</f>
        <v>114598.152</v>
      </c>
      <c r="R13" s="3"/>
    </row>
    <row r="14" spans="2:18" ht="15" customHeight="1" x14ac:dyDescent="0.2">
      <c r="B14" s="15" t="s">
        <v>14</v>
      </c>
      <c r="C14" s="11"/>
      <c r="D14" s="12">
        <v>1054</v>
      </c>
      <c r="E14" s="12"/>
      <c r="F14" s="13">
        <f t="shared" ref="F14:F27" si="0">(D14/D$34)*100</f>
        <v>9.6185435298412116</v>
      </c>
      <c r="G14" s="14"/>
      <c r="H14" s="13">
        <f t="shared" ref="H14:H27" si="1">H13+F14</f>
        <v>9.7098010585873329</v>
      </c>
      <c r="I14" s="31"/>
      <c r="J14" s="30">
        <v>3.5216404099999998</v>
      </c>
      <c r="K14" s="12"/>
      <c r="L14" s="13">
        <f t="shared" ref="L14:L27" si="2">(J14/J$34)*100</f>
        <v>4.2783794071505073E-2</v>
      </c>
      <c r="M14" s="14"/>
      <c r="N14" s="13">
        <f t="shared" ref="N14:N27" si="3">N13+L14</f>
        <v>5.6706123342320766E-2</v>
      </c>
      <c r="O14" s="31"/>
      <c r="P14" s="12">
        <f t="shared" ref="P14:P34" si="4">(J14/D14)*1000000</f>
        <v>3341.214810246679</v>
      </c>
      <c r="R14" s="3"/>
    </row>
    <row r="15" spans="2:18" ht="15" customHeight="1" x14ac:dyDescent="0.2">
      <c r="B15" s="15" t="s">
        <v>27</v>
      </c>
      <c r="C15" s="11"/>
      <c r="D15" s="12">
        <v>2379</v>
      </c>
      <c r="E15" s="12"/>
      <c r="F15" s="13">
        <f t="shared" si="0"/>
        <v>21.710166088702319</v>
      </c>
      <c r="G15" s="14"/>
      <c r="H15" s="13">
        <f t="shared" si="1"/>
        <v>31.419967147289654</v>
      </c>
      <c r="I15" s="31"/>
      <c r="J15" s="30">
        <v>39.984557469999991</v>
      </c>
      <c r="K15" s="12"/>
      <c r="L15" s="13">
        <f t="shared" si="2"/>
        <v>0.48576540295797532</v>
      </c>
      <c r="M15" s="14"/>
      <c r="N15" s="13">
        <f t="shared" si="3"/>
        <v>0.54247152630029605</v>
      </c>
      <c r="O15" s="31"/>
      <c r="P15" s="12">
        <f t="shared" si="4"/>
        <v>16807.296120218572</v>
      </c>
      <c r="R15" s="3"/>
    </row>
    <row r="16" spans="2:18" ht="15" customHeight="1" x14ac:dyDescent="0.2">
      <c r="B16" s="15" t="s">
        <v>23</v>
      </c>
      <c r="C16" s="11"/>
      <c r="D16" s="12">
        <v>1783</v>
      </c>
      <c r="E16" s="12"/>
      <c r="F16" s="13">
        <f t="shared" si="0"/>
        <v>16.271217375433473</v>
      </c>
      <c r="G16" s="14"/>
      <c r="H16" s="13">
        <f t="shared" si="1"/>
        <v>47.691184522723127</v>
      </c>
      <c r="I16" s="31"/>
      <c r="J16" s="30">
        <v>85.684689449999965</v>
      </c>
      <c r="K16" s="12"/>
      <c r="L16" s="13">
        <f t="shared" si="2"/>
        <v>1.0409683220637684</v>
      </c>
      <c r="M16" s="14"/>
      <c r="N16" s="13">
        <f t="shared" si="3"/>
        <v>1.5834398483640646</v>
      </c>
      <c r="O16" s="31"/>
      <c r="P16" s="12">
        <f t="shared" si="4"/>
        <v>48056.471929332569</v>
      </c>
      <c r="R16" s="3"/>
    </row>
    <row r="17" spans="2:18" ht="15" customHeight="1" x14ac:dyDescent="0.2">
      <c r="B17" s="16" t="s">
        <v>15</v>
      </c>
      <c r="C17" s="20"/>
      <c r="D17" s="17">
        <v>2473</v>
      </c>
      <c r="E17" s="17"/>
      <c r="F17" s="4">
        <f t="shared" si="0"/>
        <v>22.567986858915862</v>
      </c>
      <c r="G17" s="18"/>
      <c r="H17" s="4">
        <f t="shared" si="1"/>
        <v>70.259171381638993</v>
      </c>
      <c r="I17" s="32"/>
      <c r="J17" s="33">
        <v>254.01508190000013</v>
      </c>
      <c r="K17" s="17"/>
      <c r="L17" s="4">
        <f t="shared" si="2"/>
        <v>3.0859848507548504</v>
      </c>
      <c r="M17" s="18"/>
      <c r="N17" s="4">
        <f t="shared" si="3"/>
        <v>4.669424699118915</v>
      </c>
      <c r="O17" s="32"/>
      <c r="P17" s="17">
        <f t="shared" si="4"/>
        <v>102715.35863323904</v>
      </c>
      <c r="R17" s="3"/>
    </row>
    <row r="18" spans="2:18" ht="15" customHeight="1" x14ac:dyDescent="0.2">
      <c r="B18" s="15" t="s">
        <v>16</v>
      </c>
      <c r="C18" s="11"/>
      <c r="D18" s="12">
        <v>1345</v>
      </c>
      <c r="E18" s="12"/>
      <c r="F18" s="13">
        <f t="shared" si="0"/>
        <v>12.274137616353348</v>
      </c>
      <c r="G18" s="14"/>
      <c r="H18" s="13">
        <f t="shared" si="1"/>
        <v>82.533308997992336</v>
      </c>
      <c r="I18" s="31"/>
      <c r="J18" s="30">
        <v>286.89557221000001</v>
      </c>
      <c r="K18" s="12"/>
      <c r="L18" s="13">
        <f t="shared" si="2"/>
        <v>3.4854441829452014</v>
      </c>
      <c r="M18" s="14"/>
      <c r="N18" s="13">
        <f t="shared" si="3"/>
        <v>8.1548688820641164</v>
      </c>
      <c r="O18" s="31"/>
      <c r="P18" s="12">
        <f t="shared" si="4"/>
        <v>213305.25814869889</v>
      </c>
      <c r="R18" s="3"/>
    </row>
    <row r="19" spans="2:18" ht="15" customHeight="1" x14ac:dyDescent="0.2">
      <c r="B19" s="15" t="s">
        <v>17</v>
      </c>
      <c r="C19" s="11"/>
      <c r="D19" s="12">
        <v>845</v>
      </c>
      <c r="E19" s="12"/>
      <c r="F19" s="13">
        <f t="shared" si="0"/>
        <v>7.7112611790472716</v>
      </c>
      <c r="G19" s="14"/>
      <c r="H19" s="13">
        <f t="shared" si="1"/>
        <v>90.244570177039606</v>
      </c>
      <c r="I19" s="31"/>
      <c r="J19" s="30">
        <v>341.53886312999987</v>
      </c>
      <c r="K19" s="12"/>
      <c r="L19" s="13">
        <f t="shared" si="2"/>
        <v>4.1492959775441323</v>
      </c>
      <c r="M19" s="14"/>
      <c r="N19" s="13">
        <f t="shared" si="3"/>
        <v>12.30416485960825</v>
      </c>
      <c r="O19" s="31"/>
      <c r="P19" s="12">
        <f t="shared" si="4"/>
        <v>404188.00370414188</v>
      </c>
      <c r="R19" s="3"/>
    </row>
    <row r="20" spans="2:18" ht="15" customHeight="1" x14ac:dyDescent="0.2">
      <c r="B20" s="15" t="s">
        <v>22</v>
      </c>
      <c r="C20" s="11"/>
      <c r="D20" s="12">
        <v>713</v>
      </c>
      <c r="E20" s="12"/>
      <c r="F20" s="13">
        <f t="shared" si="0"/>
        <v>6.5066617995984659</v>
      </c>
      <c r="G20" s="14"/>
      <c r="H20" s="13">
        <f t="shared" si="1"/>
        <v>96.751231976638067</v>
      </c>
      <c r="I20" s="31"/>
      <c r="J20" s="30">
        <v>756.99147757000026</v>
      </c>
      <c r="K20" s="12"/>
      <c r="L20" s="13">
        <f t="shared" si="2"/>
        <v>9.1965572062024474</v>
      </c>
      <c r="M20" s="14"/>
      <c r="N20" s="13">
        <f t="shared" si="3"/>
        <v>21.500722065810699</v>
      </c>
      <c r="O20" s="31"/>
      <c r="P20" s="12">
        <f t="shared" si="4"/>
        <v>1061699.1270266483</v>
      </c>
      <c r="R20" s="3"/>
    </row>
    <row r="21" spans="2:18" ht="15" customHeight="1" x14ac:dyDescent="0.2">
      <c r="B21" s="15" t="s">
        <v>24</v>
      </c>
      <c r="C21" s="11"/>
      <c r="D21" s="12">
        <v>130</v>
      </c>
      <c r="E21" s="12"/>
      <c r="F21" s="13">
        <f t="shared" si="0"/>
        <v>1.1863478736995801</v>
      </c>
      <c r="G21" s="14"/>
      <c r="H21" s="13">
        <f t="shared" si="1"/>
        <v>97.937579850337642</v>
      </c>
      <c r="I21" s="31"/>
      <c r="J21" s="30">
        <v>312.98092999000011</v>
      </c>
      <c r="K21" s="12"/>
      <c r="L21" s="13">
        <f t="shared" si="2"/>
        <v>3.8023506372134994</v>
      </c>
      <c r="M21" s="14"/>
      <c r="N21" s="13">
        <f t="shared" si="3"/>
        <v>25.303072703024199</v>
      </c>
      <c r="O21" s="31"/>
      <c r="P21" s="12">
        <f t="shared" si="4"/>
        <v>2407545.6153076929</v>
      </c>
      <c r="R21" s="3"/>
    </row>
    <row r="22" spans="2:18" ht="15" customHeight="1" x14ac:dyDescent="0.2">
      <c r="B22" s="19" t="s">
        <v>25</v>
      </c>
      <c r="C22" s="20"/>
      <c r="D22" s="17">
        <v>39</v>
      </c>
      <c r="E22" s="17"/>
      <c r="F22" s="4">
        <f t="shared" si="0"/>
        <v>0.35590436210987408</v>
      </c>
      <c r="G22" s="18"/>
      <c r="H22" s="4">
        <f t="shared" si="1"/>
        <v>98.29348421244751</v>
      </c>
      <c r="I22" s="32"/>
      <c r="J22" s="33">
        <v>121.62771066000001</v>
      </c>
      <c r="K22" s="17"/>
      <c r="L22" s="4">
        <f t="shared" si="2"/>
        <v>1.4776338071001527</v>
      </c>
      <c r="M22" s="18"/>
      <c r="N22" s="4">
        <f t="shared" si="3"/>
        <v>26.78070651012435</v>
      </c>
      <c r="O22" s="32"/>
      <c r="P22" s="17">
        <f t="shared" si="4"/>
        <v>3118659.2476923075</v>
      </c>
      <c r="R22" s="3"/>
    </row>
    <row r="23" spans="2:18" ht="15" customHeight="1" x14ac:dyDescent="0.2">
      <c r="B23" s="15" t="s">
        <v>31</v>
      </c>
      <c r="C23" s="11"/>
      <c r="D23" s="12">
        <v>33</v>
      </c>
      <c r="E23" s="12"/>
      <c r="F23" s="13">
        <f t="shared" si="0"/>
        <v>0.30114984486220109</v>
      </c>
      <c r="G23" s="14"/>
      <c r="H23" s="13">
        <f t="shared" si="1"/>
        <v>98.594634057309705</v>
      </c>
      <c r="I23" s="31"/>
      <c r="J23" s="30">
        <v>148.89345940999999</v>
      </c>
      <c r="K23" s="12"/>
      <c r="L23" s="13">
        <f t="shared" si="2"/>
        <v>1.8088806250356033</v>
      </c>
      <c r="M23" s="14"/>
      <c r="N23" s="13">
        <f t="shared" si="3"/>
        <v>28.589587135159952</v>
      </c>
      <c r="O23" s="31"/>
      <c r="P23" s="12">
        <f t="shared" si="4"/>
        <v>4511923.0124242427</v>
      </c>
      <c r="R23" s="3"/>
    </row>
    <row r="24" spans="2:18" ht="15" customHeight="1" x14ac:dyDescent="0.2">
      <c r="B24" s="15" t="s">
        <v>32</v>
      </c>
      <c r="C24" s="11"/>
      <c r="D24" s="12">
        <v>29</v>
      </c>
      <c r="E24" s="12"/>
      <c r="F24" s="13">
        <f t="shared" si="0"/>
        <v>0.2646468333637525</v>
      </c>
      <c r="G24" s="14"/>
      <c r="H24" s="13">
        <f t="shared" si="1"/>
        <v>98.85928089067346</v>
      </c>
      <c r="I24" s="31"/>
      <c r="J24" s="30">
        <v>174.65063352999996</v>
      </c>
      <c r="K24" s="12"/>
      <c r="L24" s="13">
        <f t="shared" si="2"/>
        <v>2.1218000333558806</v>
      </c>
      <c r="M24" s="14"/>
      <c r="N24" s="13">
        <f t="shared" si="3"/>
        <v>30.711387168515834</v>
      </c>
      <c r="O24" s="31"/>
      <c r="P24" s="12">
        <f t="shared" si="4"/>
        <v>6022435.6389655154</v>
      </c>
      <c r="R24" s="3"/>
    </row>
    <row r="25" spans="2:18" ht="15" customHeight="1" x14ac:dyDescent="0.2">
      <c r="B25" s="15" t="s">
        <v>26</v>
      </c>
      <c r="C25" s="11"/>
      <c r="D25" s="12">
        <v>72</v>
      </c>
      <c r="E25" s="12"/>
      <c r="F25" s="13">
        <f t="shared" si="0"/>
        <v>0.65705420697207517</v>
      </c>
      <c r="G25" s="14"/>
      <c r="H25" s="13">
        <f t="shared" si="1"/>
        <v>99.516335097645538</v>
      </c>
      <c r="I25" s="31"/>
      <c r="J25" s="30">
        <v>667.20574523000005</v>
      </c>
      <c r="K25" s="12"/>
      <c r="L25" s="13">
        <f t="shared" si="2"/>
        <v>8.1057660305656825</v>
      </c>
      <c r="M25" s="14"/>
      <c r="N25" s="13">
        <f t="shared" si="3"/>
        <v>38.817153199081517</v>
      </c>
      <c r="O25" s="31"/>
      <c r="P25" s="12">
        <f t="shared" si="4"/>
        <v>9266746.4615277797</v>
      </c>
      <c r="R25" s="3"/>
    </row>
    <row r="26" spans="2:18" ht="15" customHeight="1" x14ac:dyDescent="0.2">
      <c r="B26" s="15" t="s">
        <v>18</v>
      </c>
      <c r="C26" s="11"/>
      <c r="D26" s="12">
        <v>22</v>
      </c>
      <c r="E26" s="12"/>
      <c r="F26" s="13">
        <f t="shared" si="0"/>
        <v>0.20076656324146741</v>
      </c>
      <c r="G26" s="14"/>
      <c r="H26" s="13">
        <f t="shared" si="1"/>
        <v>99.71710166088701</v>
      </c>
      <c r="I26" s="31"/>
      <c r="J26" s="30">
        <v>666.40345182999988</v>
      </c>
      <c r="K26" s="12"/>
      <c r="L26" s="13">
        <f t="shared" si="2"/>
        <v>8.0960191082186235</v>
      </c>
      <c r="M26" s="14"/>
      <c r="N26" s="13">
        <f t="shared" si="3"/>
        <v>46.913172307300144</v>
      </c>
      <c r="O26" s="31"/>
      <c r="P26" s="12">
        <f t="shared" si="4"/>
        <v>30291065.99227272</v>
      </c>
      <c r="R26" s="3"/>
    </row>
    <row r="27" spans="2:18" ht="15" customHeight="1" x14ac:dyDescent="0.2">
      <c r="B27" s="19" t="s">
        <v>19</v>
      </c>
      <c r="C27" s="20"/>
      <c r="D27" s="17">
        <v>12</v>
      </c>
      <c r="E27" s="17"/>
      <c r="F27" s="4">
        <f t="shared" si="0"/>
        <v>0.10950903449534588</v>
      </c>
      <c r="G27" s="18"/>
      <c r="H27" s="4">
        <f t="shared" si="1"/>
        <v>99.826610695382357</v>
      </c>
      <c r="I27" s="32"/>
      <c r="J27" s="33">
        <v>372.75005419000001</v>
      </c>
      <c r="K27" s="17"/>
      <c r="L27" s="4">
        <f t="shared" si="2"/>
        <v>4.5284752847913046</v>
      </c>
      <c r="M27" s="18"/>
      <c r="N27" s="4">
        <f t="shared" si="3"/>
        <v>51.441647592091449</v>
      </c>
      <c r="O27" s="32"/>
      <c r="P27" s="17">
        <f t="shared" si="4"/>
        <v>31062504.515833337</v>
      </c>
      <c r="R27" s="3"/>
    </row>
    <row r="28" spans="2:18" ht="15" customHeight="1" x14ac:dyDescent="0.2">
      <c r="B28" s="15" t="s">
        <v>20</v>
      </c>
      <c r="C28" s="11"/>
      <c r="D28" s="12">
        <v>6</v>
      </c>
      <c r="E28" s="12"/>
      <c r="F28" s="13">
        <f t="shared" ref="F28:F29" si="5">(D28/D$34)*100</f>
        <v>5.475451724767294E-2</v>
      </c>
      <c r="G28" s="14"/>
      <c r="H28" s="13">
        <f t="shared" ref="H28:H29" si="6">H27+F28</f>
        <v>99.88136521263003</v>
      </c>
      <c r="I28" s="31"/>
      <c r="J28" s="30">
        <v>449.07055051999998</v>
      </c>
      <c r="K28" s="12"/>
      <c r="L28" s="13">
        <f t="shared" ref="L28:L29" si="7">(J28/J$34)*100</f>
        <v>5.4556796606684479</v>
      </c>
      <c r="M28" s="14"/>
      <c r="N28" s="13">
        <f t="shared" ref="N28:N29" si="8">N27+L28</f>
        <v>56.897327252759894</v>
      </c>
      <c r="O28" s="31"/>
      <c r="P28" s="12">
        <f t="shared" ref="P28:P29" si="9">(J28/D28)*1000000</f>
        <v>74845091.75333333</v>
      </c>
      <c r="R28" s="3"/>
    </row>
    <row r="29" spans="2:18" ht="15" customHeight="1" x14ac:dyDescent="0.2">
      <c r="B29" s="15" t="s">
        <v>1</v>
      </c>
      <c r="C29" s="11"/>
      <c r="D29" s="12">
        <v>8</v>
      </c>
      <c r="E29" s="12"/>
      <c r="F29" s="13">
        <f t="shared" si="5"/>
        <v>7.3006022996897235E-2</v>
      </c>
      <c r="G29" s="14"/>
      <c r="H29" s="13">
        <f t="shared" si="6"/>
        <v>99.954371235626922</v>
      </c>
      <c r="I29" s="31"/>
      <c r="J29" s="30">
        <v>1055.5098581699999</v>
      </c>
      <c r="K29" s="12"/>
      <c r="L29" s="13">
        <f t="shared" si="7"/>
        <v>12.823204857644397</v>
      </c>
      <c r="M29" s="14"/>
      <c r="N29" s="13">
        <f t="shared" si="8"/>
        <v>69.720532110404292</v>
      </c>
      <c r="O29" s="31"/>
      <c r="P29" s="12">
        <f t="shared" si="9"/>
        <v>131938732.27124999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13" t="s">
        <v>35</v>
      </c>
      <c r="G30" s="14"/>
      <c r="H30" s="13" t="s">
        <v>35</v>
      </c>
      <c r="I30" s="31"/>
      <c r="J30" s="13" t="s">
        <v>35</v>
      </c>
      <c r="K30" s="12"/>
      <c r="L30" s="13" t="s">
        <v>35</v>
      </c>
      <c r="M30" s="14"/>
      <c r="N30" s="13" t="s">
        <v>35</v>
      </c>
      <c r="O30" s="31"/>
      <c r="P30" s="12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13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28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13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29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13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10958</v>
      </c>
      <c r="E34" s="22"/>
      <c r="F34" s="23">
        <f>(D34/D$34)*100</f>
        <v>100</v>
      </c>
      <c r="G34" s="24"/>
      <c r="H34" s="25"/>
      <c r="I34" s="25"/>
      <c r="J34" s="34">
        <v>8231.2485052500015</v>
      </c>
      <c r="K34" s="22"/>
      <c r="L34" s="23">
        <f>(J34/J$34)*100</f>
        <v>100</v>
      </c>
      <c r="M34" s="24"/>
      <c r="N34" s="25"/>
      <c r="O34" s="25"/>
      <c r="P34" s="35">
        <f t="shared" si="4"/>
        <v>751163.39708432206</v>
      </c>
      <c r="R34" s="3"/>
    </row>
    <row r="35" spans="2:18" ht="5.0999999999999996" customHeight="1" x14ac:dyDescent="0.2"/>
    <row r="36" spans="2:18" ht="12.95" customHeight="1" x14ac:dyDescent="0.2">
      <c r="B36" s="38" t="s">
        <v>33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C_V.166</vt:lpstr>
      <vt:lpstr>C_V.166!Área_de_impresión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2019-10-29T11:15:27Z</dcterms:modified>
</cp:coreProperties>
</file>